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24000" windowHeight="97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I34" i="1" l="1"/>
  <c r="I28" i="1"/>
  <c r="I27" i="1"/>
  <c r="I24" i="1"/>
  <c r="I23" i="1" s="1"/>
  <c r="I17" i="1"/>
  <c r="I16" i="1"/>
  <c r="I14" i="1"/>
  <c r="I8" i="1"/>
  <c r="F35" i="1"/>
  <c r="I35" i="1" s="1"/>
  <c r="F34" i="1"/>
  <c r="F33" i="1"/>
  <c r="I33" i="1" s="1"/>
  <c r="F32" i="1"/>
  <c r="I32" i="1" s="1"/>
  <c r="I31" i="1" s="1"/>
  <c r="F30" i="1"/>
  <c r="I30" i="1" s="1"/>
  <c r="F29" i="1"/>
  <c r="I29" i="1" s="1"/>
  <c r="I26" i="1" s="1"/>
  <c r="F28" i="1"/>
  <c r="F27" i="1"/>
  <c r="F26" i="1" s="1"/>
  <c r="F25" i="1"/>
  <c r="I25" i="1" s="1"/>
  <c r="F24" i="1"/>
  <c r="F22" i="1"/>
  <c r="I22" i="1" s="1"/>
  <c r="F21" i="1"/>
  <c r="I21" i="1" s="1"/>
  <c r="F20" i="1"/>
  <c r="I20" i="1" s="1"/>
  <c r="I19" i="1" s="1"/>
  <c r="F18" i="1"/>
  <c r="I18" i="1" s="1"/>
  <c r="F17" i="1"/>
  <c r="F16" i="1"/>
  <c r="F15" i="1"/>
  <c r="I15" i="1" s="1"/>
  <c r="F14" i="1"/>
  <c r="F13" i="1"/>
  <c r="I13" i="1" s="1"/>
  <c r="F12" i="1"/>
  <c r="I12" i="1" s="1"/>
  <c r="F11" i="1"/>
  <c r="I11" i="1" s="1"/>
  <c r="F9" i="1"/>
  <c r="I9" i="1" s="1"/>
  <c r="F8" i="1"/>
  <c r="H31" i="1"/>
  <c r="G31" i="1"/>
  <c r="H26" i="1"/>
  <c r="G26" i="1"/>
  <c r="H23" i="1"/>
  <c r="G23" i="1"/>
  <c r="H19" i="1"/>
  <c r="G19" i="1"/>
  <c r="H10" i="1"/>
  <c r="G10" i="1"/>
  <c r="H7" i="1"/>
  <c r="G7" i="1"/>
  <c r="F7" i="1"/>
  <c r="E31" i="1"/>
  <c r="E26" i="1"/>
  <c r="E23" i="1"/>
  <c r="E19" i="1"/>
  <c r="E10" i="1"/>
  <c r="E7" i="1"/>
  <c r="D31" i="1"/>
  <c r="D26" i="1"/>
  <c r="D23" i="1"/>
  <c r="D19" i="1"/>
  <c r="D10" i="1"/>
  <c r="D7" i="1"/>
  <c r="H37" i="1" l="1"/>
  <c r="G37" i="1"/>
  <c r="E37" i="1"/>
  <c r="D37" i="1"/>
  <c r="I10" i="1"/>
  <c r="F23" i="1"/>
  <c r="F10" i="1"/>
  <c r="F37" i="1" s="1"/>
  <c r="F19" i="1"/>
  <c r="F31" i="1"/>
  <c r="I7" i="1"/>
  <c r="I37" i="1" s="1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<sst xmlns="http://schemas.openxmlformats.org/spreadsheetml/2006/main" count="65" uniqueCount="65">
  <si>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</si>
  <si>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</si>
  <si>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</si>
  <si>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</si>
  <si>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</si>
  <si>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</si>
  <si>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</si>
  <si>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</si>
  <si>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</si>
  <si>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</si>
  <si>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</si>
  <si>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</si>
  <si>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</si>
  <si>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</si>
  <si>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</si>
  <si>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</si>
  <si>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</si>
  <si>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</si>
  <si>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</si>
  <si>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</si>
  <si>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</si>
  <si>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</si>
  <si>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</si>
  <si>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</si>
  <si>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</si>
  <si>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</si>
  <si>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</si>
  <si>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</si>
  <si>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</si>
  <si>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</si>
  <si>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</si>
  <si>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</si>
  <si>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</si>
  <si>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</si>
  <si>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</si>
  <si>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</si>
  <si>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</si>
  <si>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</si>
  <si>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</si>
  <si>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</si>
  <si>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</si>
  <si>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</si>
  <si>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</si>
  <si>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</si>
  <si>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</si>
  <si>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</si>
  <si>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</si>
  <si>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</si>
  <si>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</si>
  <si>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</si>
  <si>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</si>
  <si>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</si>
  <si>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</si>
  <si>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</si>
  <si>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</si>
  <si>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</si>
  <si>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</si>
  <si>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</si>
  <si>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</si>
  <si>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</si>
  <si>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</si>
  <si>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</si>
  <si>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</si>
  <si>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</si>
  <si>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INSTITUTO MUNICIPAL DE PLANEACIÓN DE IRAPUATO,GTO.
GASTO POR CATEGORÍA PROGRAMÁTICA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</si>
</sst>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topLeftCell="D1" zoomScaleNormal="100" zoomScaleSheetLayoutView="90" workbookViewId="0">
      <selection activeCell="F8" sqref="F7:F8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 x14ac:dyDescent="0.2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 x14ac:dyDescent="0.2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 x14ac:dyDescent="0.2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 x14ac:dyDescent="0.2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5"/>
      <c r="C5" s="15"/>
      <c r="D5" s="16"/>
      <c r="E5" s="16"/>
      <c r="F5" s="16"/>
      <c r="G5" s="16"/>
      <c r="H5" s="16"/>
      <c r="I5" s="16"/>
    </row>
    <row r="6" spans="1:9" x14ac:dyDescent="0.2">
      <c r="A6" s="21" t="s">
        <v>29</v>
      </c>
      <c r="B6" s="8"/>
      <c r="D6" s="17"/>
      <c r="E6" s="17"/>
      <c r="F6" s="17"/>
      <c r="G6" s="17"/>
      <c r="H6" s="17"/>
      <c r="I6" s="17"/>
    </row>
    <row r="7" spans="1:9" x14ac:dyDescent="0.2">
      <c r="A7" s="27">
        <v>0</v>
      </c>
      <c r="B7" s="23" t="s">
        <v>0</v>
      </c>
      <c r="C7" s="22"/>
      <c r="D7" s="18">
        <f>SUM(D8:D9)</f>
        <v>0</v>
      </c>
      <c r="E7" s="18">
        <f>SUM(E8:E9)</f>
        <v>0</v>
      </c>
      <c r="F7" s="18">
        <f t="shared" ref="F7:I7" si="0">SUM(F8:F9)</f>
        <v>0</v>
      </c>
      <c r="G7" s="18">
        <f t="shared" si="0"/>
        <v>0</v>
      </c>
      <c r="H7" s="18">
        <f t="shared" si="0"/>
        <v>0</v>
      </c>
      <c r="I7" s="18">
        <f t="shared" si="0"/>
        <v>0</v>
      </c>
    </row>
    <row r="8" spans="1:9" x14ac:dyDescent="0.2">
      <c r="A8" s="27" t="s">
        <v>41</v>
      </c>
      <c r="B8" s="9"/>
      <c r="C8" s="3" t="s">
        <v>1</v>
      </c>
      <c r="D8" s="19">
        <v>0</v>
      </c>
      <c r="E8" s="19">
        <v>0</v>
      </c>
      <c r="F8" s="19">
        <f>D8+E8</f>
        <v>0</v>
      </c>
      <c r="G8" s="19">
        <v>0</v>
      </c>
      <c r="H8" s="19">
        <v>0</v>
      </c>
      <c r="I8" s="19">
        <f>F8-G8</f>
        <v>0</v>
      </c>
    </row>
    <row r="9" spans="1:9" x14ac:dyDescent="0.2">
      <c r="A9" s="27" t="s">
        <v>49</v>
      </c>
      <c r="B9" s="9"/>
      <c r="C9" s="3" t="s">
        <v>2</v>
      </c>
      <c r="D9" s="19">
        <v>0</v>
      </c>
      <c r="E9" s="19">
        <v>0</v>
      </c>
      <c r="F9" s="19">
        <f>D9+E9</f>
        <v>0</v>
      </c>
      <c r="G9" s="19">
        <v>0</v>
      </c>
      <c r="H9" s="19">
        <v>0</v>
      </c>
      <c r="I9" s="19">
        <f>F9-G9</f>
        <v>0</v>
      </c>
    </row>
    <row r="10" spans="1:9" x14ac:dyDescent="0.2">
      <c r="A10" s="27">
        <v>0</v>
      </c>
      <c r="B10" s="23" t="s">
        <v>3</v>
      </c>
      <c r="C10" s="22"/>
      <c r="D10" s="18">
        <f>SUM(D11:D18)</f>
        <v>7634677.4699999997</v>
      </c>
      <c r="E10" s="18">
        <f>SUM(E11:E18)</f>
        <v>1669323.06</v>
      </c>
      <c r="F10" s="18">
        <f t="shared" ref="F10:I10" si="1">SUM(F11:F18)</f>
        <v>9304000.5299999993</v>
      </c>
      <c r="G10" s="18">
        <f t="shared" si="1"/>
        <v>3782635.28</v>
      </c>
      <c r="H10" s="18">
        <f t="shared" si="1"/>
        <v>3782635.28</v>
      </c>
      <c r="I10" s="18">
        <f t="shared" si="1"/>
        <v>5521365.25</v>
      </c>
    </row>
    <row r="11" spans="1:9" x14ac:dyDescent="0.2">
      <c r="A11" s="27" t="s">
        <v>46</v>
      </c>
      <c r="B11" s="9"/>
      <c r="C11" s="3" t="s">
        <v>4</v>
      </c>
      <c r="D11" s="19">
        <v>7634677.4699999997</v>
      </c>
      <c r="E11" s="19">
        <v>1669323.06</v>
      </c>
      <c r="F11" s="19">
        <f t="shared" ref="F11:F18" si="2">D11+E11</f>
        <v>9304000.5299999993</v>
      </c>
      <c r="G11" s="19">
        <v>3782635.28</v>
      </c>
      <c r="H11" s="19">
        <v>3782635.28</v>
      </c>
      <c r="I11" s="19">
        <f t="shared" ref="I11:I18" si="3">F11-G11</f>
        <v>5521365.25</v>
      </c>
    </row>
    <row r="12" spans="1:9" x14ac:dyDescent="0.2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 x14ac:dyDescent="0.2">
      <c r="A13" s="27" t="s">
        <v>44</v>
      </c>
      <c r="B13" s="9"/>
      <c r="C13" s="3" t="s">
        <v>6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 x14ac:dyDescent="0.2">
      <c r="A14" s="27" t="s">
        <v>42</v>
      </c>
      <c r="B14" s="9"/>
      <c r="C14" s="3" t="s">
        <v>7</v>
      </c>
      <c r="D14" s="19">
        <v>0</v>
      </c>
      <c r="E14" s="19">
        <v>0</v>
      </c>
      <c r="F14" s="19">
        <f t="shared" si="2"/>
        <v>0</v>
      </c>
      <c r="G14" s="19">
        <v>0</v>
      </c>
      <c r="H14" s="19">
        <v>0</v>
      </c>
      <c r="I14" s="19">
        <f t="shared" si="3"/>
        <v>0</v>
      </c>
    </row>
    <row r="15" spans="1:9" x14ac:dyDescent="0.2">
      <c r="A15" s="27" t="s">
        <v>48</v>
      </c>
      <c r="B15" s="9"/>
      <c r="C15" s="3" t="s">
        <v>8</v>
      </c>
      <c r="D15" s="19">
        <v>0</v>
      </c>
      <c r="E15" s="19">
        <v>0</v>
      </c>
      <c r="F15" s="19">
        <f t="shared" si="2"/>
        <v>0</v>
      </c>
      <c r="G15" s="19">
        <v>0</v>
      </c>
      <c r="H15" s="19">
        <v>0</v>
      </c>
      <c r="I15" s="19">
        <f t="shared" si="3"/>
        <v>0</v>
      </c>
    </row>
    <row r="16" spans="1:9" x14ac:dyDescent="0.2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 x14ac:dyDescent="0.2">
      <c r="A17" s="27" t="s">
        <v>45</v>
      </c>
      <c r="B17" s="9"/>
      <c r="C17" s="3" t="s">
        <v>10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 x14ac:dyDescent="0.2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 x14ac:dyDescent="0.2">
      <c r="A19" s="27">
        <v>0</v>
      </c>
      <c r="B19" s="23" t="s">
        <v>12</v>
      </c>
      <c r="C19" s="22"/>
      <c r="D19" s="18">
        <f>SUM(D20:D22)</f>
        <v>0</v>
      </c>
      <c r="E19" s="18">
        <f>SUM(E20:E22)</f>
        <v>0</v>
      </c>
      <c r="F19" s="18">
        <f t="shared" ref="F19:I19" si="4">SUM(F20:F22)</f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</row>
    <row r="20" spans="1:9" x14ac:dyDescent="0.2">
      <c r="A20" s="27" t="s">
        <v>54</v>
      </c>
      <c r="B20" s="9"/>
      <c r="C20" s="3" t="s">
        <v>13</v>
      </c>
      <c r="D20" s="19">
        <v>0</v>
      </c>
      <c r="E20" s="19">
        <v>0</v>
      </c>
      <c r="F20" s="19">
        <f t="shared" ref="F20:F22" si="5">D20+E20</f>
        <v>0</v>
      </c>
      <c r="G20" s="19">
        <v>0</v>
      </c>
      <c r="H20" s="19">
        <v>0</v>
      </c>
      <c r="I20" s="19">
        <f t="shared" ref="I20:I22" si="6">F20-G20</f>
        <v>0</v>
      </c>
    </row>
    <row r="21" spans="1:9" x14ac:dyDescent="0.2">
      <c r="A21" s="27" t="s">
        <v>43</v>
      </c>
      <c r="B21" s="9"/>
      <c r="C21" s="3" t="s">
        <v>14</v>
      </c>
      <c r="D21" s="19">
        <v>0</v>
      </c>
      <c r="E21" s="19">
        <v>0</v>
      </c>
      <c r="F21" s="19">
        <f t="shared" si="5"/>
        <v>0</v>
      </c>
      <c r="G21" s="19">
        <v>0</v>
      </c>
      <c r="H21" s="19">
        <v>0</v>
      </c>
      <c r="I21" s="19">
        <f t="shared" si="6"/>
        <v>0</v>
      </c>
    </row>
    <row r="22" spans="1:9" x14ac:dyDescent="0.2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 x14ac:dyDescent="0.2">
      <c r="A23" s="27">
        <v>0</v>
      </c>
      <c r="B23" s="23" t="s">
        <v>16</v>
      </c>
      <c r="C23" s="22"/>
      <c r="D23" s="18">
        <f>SUM(D24:D25)</f>
        <v>0</v>
      </c>
      <c r="E23" s="18">
        <f>SUM(E24:E25)</f>
        <v>0</v>
      </c>
      <c r="F23" s="18">
        <f t="shared" ref="F23:I23" si="7">SUM(F24:F25)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</row>
    <row r="24" spans="1:9" x14ac:dyDescent="0.2">
      <c r="A24" s="27" t="s">
        <v>51</v>
      </c>
      <c r="B24" s="9"/>
      <c r="C24" s="3" t="s">
        <v>17</v>
      </c>
      <c r="D24" s="19">
        <v>0</v>
      </c>
      <c r="E24" s="19">
        <v>0</v>
      </c>
      <c r="F24" s="19">
        <f t="shared" ref="F24:F25" si="8">D24+E24</f>
        <v>0</v>
      </c>
      <c r="G24" s="19">
        <v>0</v>
      </c>
      <c r="H24" s="19">
        <v>0</v>
      </c>
      <c r="I24" s="19">
        <f t="shared" ref="I24:I25" si="9">F24-G24</f>
        <v>0</v>
      </c>
    </row>
    <row r="25" spans="1:9" x14ac:dyDescent="0.2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 x14ac:dyDescent="0.2">
      <c r="A26" s="27">
        <v>0</v>
      </c>
      <c r="B26" s="23" t="s">
        <v>19</v>
      </c>
      <c r="C26" s="22"/>
      <c r="D26" s="18">
        <f>SUM(D27:D30)</f>
        <v>0</v>
      </c>
      <c r="E26" s="18">
        <f>SUM(E27:E30)</f>
        <v>0</v>
      </c>
      <c r="F26" s="18">
        <f t="shared" ref="F26:I26" si="10">SUM(F27:F30)</f>
        <v>0</v>
      </c>
      <c r="G26" s="18">
        <f t="shared" si="10"/>
        <v>0</v>
      </c>
      <c r="H26" s="18">
        <f t="shared" si="10"/>
        <v>0</v>
      </c>
      <c r="I26" s="18">
        <f t="shared" si="10"/>
        <v>0</v>
      </c>
    </row>
    <row r="27" spans="1:9" x14ac:dyDescent="0.2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 x14ac:dyDescent="0.2">
      <c r="A28" s="27" t="s">
        <v>57</v>
      </c>
      <c r="B28" s="9"/>
      <c r="C28" s="3" t="s">
        <v>21</v>
      </c>
      <c r="D28" s="19">
        <v>0</v>
      </c>
      <c r="E28" s="19">
        <v>0</v>
      </c>
      <c r="F28" s="19">
        <f t="shared" si="11"/>
        <v>0</v>
      </c>
      <c r="G28" s="19">
        <v>0</v>
      </c>
      <c r="H28" s="19">
        <v>0</v>
      </c>
      <c r="I28" s="19">
        <f t="shared" si="12"/>
        <v>0</v>
      </c>
    </row>
    <row r="29" spans="1:9" x14ac:dyDescent="0.2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 x14ac:dyDescent="0.2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 x14ac:dyDescent="0.2">
      <c r="A31" s="27">
        <v>0</v>
      </c>
      <c r="B31" s="23" t="s">
        <v>24</v>
      </c>
      <c r="C31" s="22"/>
      <c r="D31" s="18">
        <f>SUM(D32:D35)</f>
        <v>0</v>
      </c>
      <c r="E31" s="18">
        <f>SUM(E32:E35)</f>
        <v>0</v>
      </c>
      <c r="F31" s="18">
        <f t="shared" ref="F31:I31" si="13">SUM(F32:F35)</f>
        <v>0</v>
      </c>
      <c r="G31" s="18">
        <f t="shared" si="13"/>
        <v>0</v>
      </c>
      <c r="H31" s="18">
        <f t="shared" si="13"/>
        <v>0</v>
      </c>
      <c r="I31" s="18">
        <f t="shared" si="13"/>
        <v>0</v>
      </c>
    </row>
    <row r="32" spans="1:9" x14ac:dyDescent="0.2">
      <c r="A32" s="27" t="s">
        <v>60</v>
      </c>
      <c r="B32" s="9"/>
      <c r="C32" s="3" t="s">
        <v>25</v>
      </c>
      <c r="D32" s="19">
        <v>0</v>
      </c>
      <c r="E32" s="19">
        <v>0</v>
      </c>
      <c r="F32" s="19">
        <f t="shared" ref="F32:F35" si="14">D32+E32</f>
        <v>0</v>
      </c>
      <c r="G32" s="19">
        <v>0</v>
      </c>
      <c r="H32" s="19">
        <v>0</v>
      </c>
      <c r="I32" s="19">
        <f t="shared" ref="I32:I35" si="15">F32-G32</f>
        <v>0</v>
      </c>
    </row>
    <row r="33" spans="1:9" x14ac:dyDescent="0.2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 x14ac:dyDescent="0.2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 x14ac:dyDescent="0.2">
      <c r="A35" s="27" t="s">
        <v>61</v>
      </c>
      <c r="B35" s="3" t="s">
        <v>28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 x14ac:dyDescent="0.2">
      <c r="A36" s="13"/>
      <c r="B36" s="10"/>
      <c r="C36" s="4"/>
      <c r="D36" s="20"/>
      <c r="E36" s="20"/>
      <c r="F36" s="20"/>
      <c r="G36" s="20"/>
      <c r="H36" s="20"/>
      <c r="I36" s="20"/>
    </row>
    <row r="37" spans="1:9" x14ac:dyDescent="0.2">
      <c r="A37" s="14"/>
      <c r="B37" s="11" t="s">
        <v>36</v>
      </c>
      <c r="C37" s="5"/>
      <c r="D37" s="24">
        <f>SUM(D7+D10+D19+D23+D26+D31)</f>
        <v>7634677.4699999997</v>
      </c>
      <c r="E37" s="24">
        <f t="shared" ref="E37:I37" si="16">SUM(E7+E10+E19+E23+E26+E31)</f>
        <v>1669323.06</v>
      </c>
      <c r="F37" s="24">
        <f t="shared" si="16"/>
        <v>9304000.5299999993</v>
      </c>
      <c r="G37" s="24">
        <f t="shared" si="16"/>
        <v>3782635.28</v>
      </c>
      <c r="H37" s="24">
        <f t="shared" si="16"/>
        <v>3782635.28</v>
      </c>
      <c r="I37" s="24">
        <f t="shared" si="16"/>
        <v>5521365.25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2019-10-08T16:56:25Z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